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ormistonacademiestrust.sharepoint.com/sites/OATProcurement/Shared Documents/General/Categories 2020/Catering Framework - 2025/1 Investigation and Preparation/3 PreTender/New Doc Set/"/>
    </mc:Choice>
  </mc:AlternateContent>
  <xr:revisionPtr revIDLastSave="2" documentId="8_{6588C338-D91D-4B91-88A0-5F0F6E63008E}" xr6:coauthVersionLast="47" xr6:coauthVersionMax="47" xr10:uidLastSave="{C224EDE2-1FF9-49A5-8CCC-37C739F29313}"/>
  <bookViews>
    <workbookView xWindow="28680" yWindow="-195" windowWidth="29040" windowHeight="15840" activeTab="1" xr2:uid="{00000000-000D-0000-FFFF-FFFF00000000}"/>
  </bookViews>
  <sheets>
    <sheet name="Guidance" sheetId="2" r:id="rId1"/>
    <sheet name="Financial Ratio Template"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2" i="1" l="1"/>
  <c r="Y2" i="1"/>
  <c r="X2" i="1"/>
  <c r="W2" i="1"/>
  <c r="V2" i="1"/>
  <c r="U2" i="1"/>
  <c r="T2" i="1"/>
  <c r="S2" i="1"/>
  <c r="R2" i="1"/>
</calcChain>
</file>

<file path=xl/sharedStrings.xml><?xml version="1.0" encoding="utf-8"?>
<sst xmlns="http://schemas.openxmlformats.org/spreadsheetml/2006/main" count="132" uniqueCount="86">
  <si>
    <t>Secondary Financial Analysis</t>
  </si>
  <si>
    <t>This Secondary Financial Analysis is designed to determine if your financial status is 'satisfactory' or 'unsatisfactory' in the event of an Experian financial credit score of less than 51.</t>
  </si>
  <si>
    <t>The calculated ratios within the 'Financial Ratio Template' tab will be used to determine the red, amber or green status of each ratio when the company financial information is inputted.</t>
  </si>
  <si>
    <t>A 'satisfactory' outcome will be determined for each of the ratios (see details below). An unsatisfactory outcome in one or more of the ratios will result in the bidder failing this condition of participation and their exclusion from the remainder of the evaluation process.</t>
  </si>
  <si>
    <t>The following logic will apply:</t>
  </si>
  <si>
    <t>📘 1. Turnover Ratio</t>
  </si>
  <si>
    <t>Formula:</t>
  </si>
  <si>
    <t>Turnover Ratio = Annual Turnover/Contract Value*</t>
  </si>
  <si>
    <t>Status calculation:</t>
  </si>
  <si>
    <r>
      <t>Green:</t>
    </r>
    <r>
      <rPr>
        <sz val="11"/>
        <color theme="1"/>
        <rFont val="Aptos"/>
        <family val="2"/>
      </rPr>
      <t xml:space="preserve"> ≥ 2× contract value</t>
    </r>
  </si>
  <si>
    <t>Satisfactory:</t>
  </si>
  <si>
    <t>Green</t>
  </si>
  <si>
    <r>
      <t>Amber:</t>
    </r>
    <r>
      <rPr>
        <sz val="11"/>
        <color theme="1"/>
        <rFont val="Aptos"/>
        <family val="2"/>
      </rPr>
      <t xml:space="preserve"> Between 1× and 2×</t>
    </r>
  </si>
  <si>
    <t>Unsatisfactory:</t>
  </si>
  <si>
    <t>Amber &amp; Red</t>
  </si>
  <si>
    <r>
      <t>Red:</t>
    </r>
    <r>
      <rPr>
        <sz val="11"/>
        <color theme="1"/>
        <rFont val="Aptos"/>
        <family val="2"/>
      </rPr>
      <t xml:space="preserve"> &lt; 1×</t>
    </r>
  </si>
  <si>
    <t>📘 2. Operating Margin</t>
  </si>
  <si>
    <t>Operating Margin = Operating Profit/Revenue x 100</t>
  </si>
  <si>
    <r>
      <t>Green:</t>
    </r>
    <r>
      <rPr>
        <sz val="11"/>
        <color theme="1"/>
        <rFont val="Aptos"/>
        <family val="2"/>
      </rPr>
      <t xml:space="preserve"> ≥ 10%</t>
    </r>
  </si>
  <si>
    <t>Green &amp; Amber</t>
  </si>
  <si>
    <r>
      <t>Amber:</t>
    </r>
    <r>
      <rPr>
        <sz val="11"/>
        <color theme="1"/>
        <rFont val="Aptos"/>
        <family val="2"/>
      </rPr>
      <t xml:space="preserve"> 5% – 10%</t>
    </r>
  </si>
  <si>
    <t>Red</t>
  </si>
  <si>
    <r>
      <t>Red:</t>
    </r>
    <r>
      <rPr>
        <sz val="11"/>
        <color theme="1"/>
        <rFont val="Aptos"/>
        <family val="2"/>
      </rPr>
      <t xml:space="preserve"> &lt; 5%</t>
    </r>
  </si>
  <si>
    <t>📘 3. Free Cash Flow to Net Debt</t>
  </si>
  <si>
    <t>Ratio = Free Cash Flow/Net Debt</t>
  </si>
  <si>
    <t>(Net Debt = Total Debt – Cash &amp; Equivalents)</t>
  </si>
  <si>
    <r>
      <t>Green:</t>
    </r>
    <r>
      <rPr>
        <sz val="11"/>
        <color theme="1"/>
        <rFont val="Aptos"/>
        <family val="2"/>
      </rPr>
      <t xml:space="preserve"> ≥ 0.2</t>
    </r>
  </si>
  <si>
    <r>
      <t>Amber:</t>
    </r>
    <r>
      <rPr>
        <sz val="11"/>
        <color theme="1"/>
        <rFont val="Aptos"/>
        <family val="2"/>
      </rPr>
      <t xml:space="preserve"> 0.1 – 0.2</t>
    </r>
  </si>
  <si>
    <r>
      <t>Red:</t>
    </r>
    <r>
      <rPr>
        <sz val="11"/>
        <color theme="1"/>
        <rFont val="Aptos"/>
        <family val="2"/>
      </rPr>
      <t xml:space="preserve"> &lt; 0.1</t>
    </r>
  </si>
  <si>
    <t>📘 4. Net Debt to EBITDA</t>
  </si>
  <si>
    <t>Ratio = Net Debt/EBITDA</t>
  </si>
  <si>
    <r>
      <t>Green:</t>
    </r>
    <r>
      <rPr>
        <sz val="11"/>
        <color theme="1"/>
        <rFont val="Aptos"/>
        <family val="2"/>
      </rPr>
      <t xml:space="preserve"> ≤ 3.0</t>
    </r>
  </si>
  <si>
    <r>
      <t>Amber:</t>
    </r>
    <r>
      <rPr>
        <sz val="11"/>
        <color theme="1"/>
        <rFont val="Aptos"/>
        <family val="2"/>
      </rPr>
      <t xml:space="preserve"> 3.0 – 3.5</t>
    </r>
  </si>
  <si>
    <r>
      <t>Red:</t>
    </r>
    <r>
      <rPr>
        <sz val="11"/>
        <color theme="1"/>
        <rFont val="Aptos"/>
        <family val="2"/>
      </rPr>
      <t xml:space="preserve"> &gt; 3.5</t>
    </r>
  </si>
  <si>
    <t>📘 5. Net Debt + Pension Deficit to EBITDA (Earnings Before Interest, Taxes, Depreciation, and Amortisation)</t>
  </si>
  <si>
    <t>Ratio = Net Debt + Pension Defecit/EBITDA</t>
  </si>
  <si>
    <r>
      <t>Green:</t>
    </r>
    <r>
      <rPr>
        <sz val="11"/>
        <color theme="1"/>
        <rFont val="Aptos"/>
        <family val="2"/>
      </rPr>
      <t xml:space="preserve"> ≤ 4.0</t>
    </r>
  </si>
  <si>
    <r>
      <t>Amber:</t>
    </r>
    <r>
      <rPr>
        <sz val="11"/>
        <color theme="1"/>
        <rFont val="Aptos"/>
        <family val="2"/>
      </rPr>
      <t xml:space="preserve"> 4.0 – 5.0</t>
    </r>
  </si>
  <si>
    <r>
      <t>Red:</t>
    </r>
    <r>
      <rPr>
        <sz val="11"/>
        <color theme="1"/>
        <rFont val="Aptos"/>
        <family val="2"/>
      </rPr>
      <t xml:space="preserve"> &gt; 5.0</t>
    </r>
  </si>
  <si>
    <t>📘 6. Net Interest Paid Cover (Note: EBIT = Earnings Before Interest and Taxes)</t>
  </si>
  <si>
    <t>Ratio = EBIT/Net Interest Paid</t>
  </si>
  <si>
    <r>
      <t>Green:</t>
    </r>
    <r>
      <rPr>
        <sz val="11"/>
        <color theme="1"/>
        <rFont val="Aptos"/>
        <family val="2"/>
      </rPr>
      <t xml:space="preserve"> ≥ 4.5×</t>
    </r>
  </si>
  <si>
    <r>
      <t>Amber:</t>
    </r>
    <r>
      <rPr>
        <sz val="11"/>
        <color theme="1"/>
        <rFont val="Aptos"/>
        <family val="2"/>
      </rPr>
      <t xml:space="preserve"> 3× – 4.5×</t>
    </r>
  </si>
  <si>
    <r>
      <t>Red:</t>
    </r>
    <r>
      <rPr>
        <sz val="11"/>
        <color theme="1"/>
        <rFont val="Aptos"/>
        <family val="2"/>
      </rPr>
      <t xml:space="preserve"> &lt; 3×</t>
    </r>
  </si>
  <si>
    <t>📘 7. Acid Test (Quick Ratio)</t>
  </si>
  <si>
    <t>Ratio = Current Assets - Inventory/Current Liabilities</t>
  </si>
  <si>
    <r>
      <t>Green:</t>
    </r>
    <r>
      <rPr>
        <sz val="11"/>
        <color theme="1"/>
        <rFont val="Aptos"/>
        <family val="2"/>
      </rPr>
      <t xml:space="preserve"> ≥ 1.0</t>
    </r>
  </si>
  <si>
    <r>
      <t>Amber:</t>
    </r>
    <r>
      <rPr>
        <sz val="11"/>
        <color theme="1"/>
        <rFont val="Aptos"/>
        <family val="2"/>
      </rPr>
      <t xml:space="preserve"> 0.8 – 1.0</t>
    </r>
  </si>
  <si>
    <r>
      <t>Red:</t>
    </r>
    <r>
      <rPr>
        <sz val="11"/>
        <color theme="1"/>
        <rFont val="Aptos"/>
        <family val="2"/>
      </rPr>
      <t xml:space="preserve"> &lt; 0.8</t>
    </r>
  </si>
  <si>
    <t>📘 8. Net Asset Value</t>
  </si>
  <si>
    <t>Net Asset Value = Total Assets - Total Liabilities</t>
  </si>
  <si>
    <r>
      <t>Green:</t>
    </r>
    <r>
      <rPr>
        <sz val="11"/>
        <color theme="1"/>
        <rFont val="Aptos"/>
        <family val="2"/>
      </rPr>
      <t xml:space="preserve"> Positive value</t>
    </r>
  </si>
  <si>
    <r>
      <t>Amber:</t>
    </r>
    <r>
      <rPr>
        <sz val="11"/>
        <color theme="1"/>
        <rFont val="Aptos"/>
        <family val="2"/>
      </rPr>
      <t xml:space="preserve"> Close to zero</t>
    </r>
  </si>
  <si>
    <r>
      <t>Red:</t>
    </r>
    <r>
      <rPr>
        <sz val="11"/>
        <color theme="1"/>
        <rFont val="Aptos"/>
        <family val="2"/>
      </rPr>
      <t xml:space="preserve"> Negative value</t>
    </r>
  </si>
  <si>
    <t>📘 9. Group Exposure Ratio</t>
  </si>
  <si>
    <t>Ratio = Intercompany Balances/Total Assets or Liabilities</t>
  </si>
  <si>
    <r>
      <t>Green:</t>
    </r>
    <r>
      <rPr>
        <sz val="11"/>
        <color theme="1"/>
        <rFont val="Aptos"/>
        <family val="2"/>
      </rPr>
      <t xml:space="preserve"> Low exposure (e.g., &lt; 20%)</t>
    </r>
  </si>
  <si>
    <r>
      <t>Amber:</t>
    </r>
    <r>
      <rPr>
        <sz val="11"/>
        <color theme="1"/>
        <rFont val="Aptos"/>
        <family val="2"/>
      </rPr>
      <t xml:space="preserve"> Moderate exposure</t>
    </r>
  </si>
  <si>
    <r>
      <t>Red:</t>
    </r>
    <r>
      <rPr>
        <sz val="11"/>
        <color theme="1"/>
        <rFont val="Aptos"/>
        <family val="2"/>
      </rPr>
      <t xml:space="preserve"> High exposure (e.g., &gt; 50%)</t>
    </r>
  </si>
  <si>
    <t>Supplier Name</t>
  </si>
  <si>
    <t>Annual Turnover</t>
  </si>
  <si>
    <t>Contract Value*</t>
  </si>
  <si>
    <t>Operating Profit</t>
  </si>
  <si>
    <t>Revenue</t>
  </si>
  <si>
    <t>Free Cash Flow</t>
  </si>
  <si>
    <t>Net Debt</t>
  </si>
  <si>
    <t>EBITDA</t>
  </si>
  <si>
    <t>Pension Deficit</t>
  </si>
  <si>
    <t>EBIT</t>
  </si>
  <si>
    <t>Net Interest Paid</t>
  </si>
  <si>
    <t>Current Assets</t>
  </si>
  <si>
    <t>Inventory</t>
  </si>
  <si>
    <t>Current Liabilities</t>
  </si>
  <si>
    <t>Total Assets</t>
  </si>
  <si>
    <t>Total Liabilities</t>
  </si>
  <si>
    <t>Intercompany Balances</t>
  </si>
  <si>
    <t>Turnover Ratio</t>
  </si>
  <si>
    <t>Operating Margin</t>
  </si>
  <si>
    <t>Free Cash Flow to Net Debt</t>
  </si>
  <si>
    <t>Net Debt to EBITDA</t>
  </si>
  <si>
    <t>Net Debt + Pension Deficit to EBITDA</t>
  </si>
  <si>
    <t>Net Interest Paid Cover</t>
  </si>
  <si>
    <t>Acid Ratio</t>
  </si>
  <si>
    <t>Net Asset Value</t>
  </si>
  <si>
    <t>Group Exposure Ratio</t>
  </si>
  <si>
    <r>
      <t xml:space="preserve">*For the purposes of evaluation 'Contract Value' will be assumed to be based on the value of 2 average contracts over a period of 3 years </t>
    </r>
    <r>
      <rPr>
        <b/>
        <sz val="11"/>
        <color theme="1"/>
        <rFont val="Calibri"/>
        <family val="2"/>
        <scheme val="minor"/>
      </rPr>
      <t>for each applicable lot</t>
    </r>
    <r>
      <rPr>
        <sz val="11"/>
        <color theme="1"/>
        <rFont val="Calibri"/>
        <family val="2"/>
        <scheme val="minor"/>
      </rPr>
      <t xml:space="preserve"> i.e. a contract value of £1,376,100 </t>
    </r>
    <r>
      <rPr>
        <b/>
        <sz val="11"/>
        <color theme="1"/>
        <rFont val="Calibri"/>
        <family val="2"/>
        <scheme val="minor"/>
      </rPr>
      <t>per lot.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</si>
</sst>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ptos"/>
      <family val="2"/>
    </font>
    <font>
      <b/>
      <sz val="13.5"/>
      <color theme="1"/>
      <name val="Aptos"/>
      <family val="2"/>
    </font>
    <font>
      <b/>
      <sz val="11"/>
      <color theme="1"/>
      <name val="Aptos"/>
      <family val="2"/>
    </font>
    <font>
      <i/>
      <sz val="11"/>
      <color theme="1"/>
      <name val="Aptos"/>
      <family val="2"/>
    </font>
    <font>
      <b/>
      <sz val="14"/>
      <color theme="1"/>
      <name val="Aptos"/>
      <family val="2"/>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Alignment="1">
      <alignment wrapText="1"/>
    </xf>
    <xf numFmtId="0" fontId="1" fillId="0" borderId="0" xfId="0" applyFont="1"/>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1" fillId="0" borderId="0" xfId="0" applyFont="1" applyAlignment="1">
      <alignment horizontal="left" vertical="center" indent="1"/>
    </xf>
    <xf numFmtId="0" fontId="3" fillId="0" borderId="0" xfId="0" applyFont="1" applyAlignment="1">
      <alignment horizontal="left" vertical="center" indent="1"/>
    </xf>
    <xf numFmtId="0" fontId="4" fillId="0" borderId="0" xfId="0" applyFont="1" applyAlignment="1">
      <alignment vertical="center"/>
    </xf>
    <xf numFmtId="0" fontId="5" fillId="0" borderId="0" xfId="0" applyFont="1"/>
    <xf numFmtId="0" fontId="0" fillId="0" borderId="1" xfId="0" applyBorder="1" applyAlignment="1">
      <alignment wrapText="1"/>
    </xf>
    <xf numFmtId="0" fontId="0" fillId="0" borderId="1" xfId="0" applyBorder="1"/>
    <xf numFmtId="0" fontId="3" fillId="0" borderId="0" xfId="0" applyFont="1"/>
    <xf numFmtId="0" fontId="3" fillId="0" borderId="0" xfId="0" applyFont="1" applyAlignment="1">
      <alignment horizontal="right"/>
    </xf>
    <xf numFmtId="0" fontId="0" fillId="2" borderId="0" xfId="0" applyFill="1"/>
    <xf numFmtId="0" fontId="1" fillId="0" borderId="0" xfId="0" applyFont="1" applyAlignment="1">
      <alignment horizontal="left" vertical="top" wrapText="1"/>
    </xf>
  </cellXfs>
  <cellStyles count="1">
    <cellStyle name="Normal" xfId="0" builtinId="0"/>
  </cellStyles>
  <dxfs count="24">
    <dxf>
      <fill>
        <patternFill patternType="solid">
          <fgColor rgb="FFFFC7CE"/>
          <bgColor rgb="FFFFC7CE"/>
        </patternFill>
      </fill>
    </dxf>
    <dxf>
      <fill>
        <patternFill patternType="solid">
          <fgColor rgb="FFFFEB9C"/>
          <bgColor rgb="FFFFEB9C"/>
        </patternFill>
      </fill>
    </dxf>
    <dxf>
      <fill>
        <patternFill patternType="solid">
          <fgColor rgb="FFC6EFCE"/>
          <bgColor rgb="FFC6EFCE"/>
        </patternFill>
      </fill>
    </dxf>
    <dxf>
      <fill>
        <patternFill patternType="solid">
          <fgColor rgb="FFFFC7CE"/>
          <bgColor rgb="FFFFC7CE"/>
        </patternFill>
      </fill>
    </dxf>
    <dxf>
      <fill>
        <patternFill patternType="solid">
          <fgColor rgb="FFFFEB9C"/>
          <bgColor rgb="FFFFEB9C"/>
        </patternFill>
      </fill>
    </dxf>
    <dxf>
      <fill>
        <patternFill patternType="solid">
          <fgColor rgb="FFC6EFCE"/>
          <bgColor rgb="FFC6EFCE"/>
        </patternFill>
      </fill>
    </dxf>
    <dxf>
      <fill>
        <patternFill patternType="solid">
          <fgColor rgb="FFFFC7CE"/>
          <bgColor rgb="FFFFC7CE"/>
        </patternFill>
      </fill>
    </dxf>
    <dxf>
      <fill>
        <patternFill patternType="solid">
          <fgColor rgb="FFFFEB9C"/>
          <bgColor rgb="FFFFEB9C"/>
        </patternFill>
      </fill>
    </dxf>
    <dxf>
      <fill>
        <patternFill patternType="solid">
          <fgColor rgb="FFC6EFCE"/>
          <bgColor rgb="FFC6EFCE"/>
        </patternFill>
      </fill>
    </dxf>
    <dxf>
      <fill>
        <patternFill patternType="solid">
          <fgColor rgb="FFFFC7CE"/>
          <bgColor rgb="FFFFC7CE"/>
        </patternFill>
      </fill>
    </dxf>
    <dxf>
      <fill>
        <patternFill patternType="solid">
          <fgColor rgb="FFFFEB9C"/>
          <bgColor rgb="FFFFEB9C"/>
        </patternFill>
      </fill>
    </dxf>
    <dxf>
      <fill>
        <patternFill patternType="solid">
          <fgColor rgb="FFC6EFCE"/>
          <bgColor rgb="FFC6EFCE"/>
        </patternFill>
      </fill>
    </dxf>
    <dxf>
      <fill>
        <patternFill patternType="solid">
          <fgColor rgb="FFFFC7CE"/>
          <bgColor rgb="FFFFC7CE"/>
        </patternFill>
      </fill>
    </dxf>
    <dxf>
      <fill>
        <patternFill patternType="solid">
          <fgColor rgb="FFFFEB9C"/>
          <bgColor rgb="FFFFEB9C"/>
        </patternFill>
      </fill>
    </dxf>
    <dxf>
      <fill>
        <patternFill patternType="solid">
          <fgColor rgb="FFC6EFCE"/>
          <bgColor rgb="FFC6EFCE"/>
        </patternFill>
      </fill>
    </dxf>
    <dxf>
      <fill>
        <patternFill patternType="solid">
          <fgColor rgb="FFFFC7CE"/>
          <bgColor rgb="FFFFC7CE"/>
        </patternFill>
      </fill>
    </dxf>
    <dxf>
      <fill>
        <patternFill patternType="solid">
          <fgColor rgb="FFFFEB9C"/>
          <bgColor rgb="FFFFEB9C"/>
        </patternFill>
      </fill>
    </dxf>
    <dxf>
      <fill>
        <patternFill patternType="solid">
          <fgColor rgb="FFC6EFCE"/>
          <bgColor rgb="FFC6EFCE"/>
        </patternFill>
      </fill>
    </dxf>
    <dxf>
      <fill>
        <patternFill patternType="solid">
          <fgColor rgb="FFFFC7CE"/>
          <bgColor rgb="FFFFC7CE"/>
        </patternFill>
      </fill>
    </dxf>
    <dxf>
      <fill>
        <patternFill patternType="solid">
          <fgColor rgb="FFFFEB9C"/>
          <bgColor rgb="FFFFEB9C"/>
        </patternFill>
      </fill>
    </dxf>
    <dxf>
      <fill>
        <patternFill patternType="solid">
          <fgColor rgb="FFC6EFCE"/>
          <bgColor rgb="FFC6EFCE"/>
        </patternFill>
      </fill>
    </dxf>
    <dxf>
      <fill>
        <patternFill patternType="solid">
          <fgColor rgb="FFFFC7CE"/>
          <bgColor rgb="FFFFC7CE"/>
        </patternFill>
      </fill>
    </dxf>
    <dxf>
      <fill>
        <patternFill patternType="solid">
          <fgColor rgb="FFFFEB9C"/>
          <bgColor rgb="FFFFEB9C"/>
        </patternFill>
      </fill>
    </dxf>
    <dxf>
      <fill>
        <patternFill patternType="solid">
          <fgColor rgb="FFC6EFCE"/>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2572B-5387-416B-B592-9AEC5A123526}">
  <dimension ref="A1:Q129"/>
  <sheetViews>
    <sheetView workbookViewId="0">
      <selection activeCell="K37" sqref="K37"/>
    </sheetView>
  </sheetViews>
  <sheetFormatPr defaultRowHeight="15" x14ac:dyDescent="0.25"/>
  <cols>
    <col min="1" max="16384" width="9.140625" style="2"/>
  </cols>
  <sheetData>
    <row r="1" spans="1:17" ht="18.75" x14ac:dyDescent="0.3">
      <c r="A1" s="9" t="s">
        <v>0</v>
      </c>
    </row>
    <row r="3" spans="1:17" x14ac:dyDescent="0.25">
      <c r="A3" s="2" t="s">
        <v>1</v>
      </c>
    </row>
    <row r="5" spans="1:17" x14ac:dyDescent="0.25">
      <c r="A5" s="2" t="s">
        <v>2</v>
      </c>
    </row>
    <row r="7" spans="1:17" ht="29.25" customHeight="1" x14ac:dyDescent="0.25">
      <c r="A7" s="15" t="s">
        <v>3</v>
      </c>
      <c r="B7" s="15"/>
      <c r="C7" s="15"/>
      <c r="D7" s="15"/>
      <c r="E7" s="15"/>
      <c r="F7" s="15"/>
      <c r="G7" s="15"/>
      <c r="H7" s="15"/>
      <c r="I7" s="15"/>
      <c r="J7" s="15"/>
      <c r="K7" s="15"/>
      <c r="L7" s="15"/>
      <c r="M7" s="15"/>
      <c r="N7" s="15"/>
      <c r="O7" s="15"/>
      <c r="P7" s="15"/>
      <c r="Q7" s="15"/>
    </row>
    <row r="8" spans="1:17" x14ac:dyDescent="0.25">
      <c r="A8" s="3"/>
    </row>
    <row r="9" spans="1:17" x14ac:dyDescent="0.25">
      <c r="A9" s="2" t="s">
        <v>4</v>
      </c>
    </row>
    <row r="10" spans="1:17" x14ac:dyDescent="0.25">
      <c r="A10" s="3"/>
    </row>
    <row r="11" spans="1:17" ht="18" x14ac:dyDescent="0.25">
      <c r="A11" s="4" t="s">
        <v>5</v>
      </c>
    </row>
    <row r="12" spans="1:17" x14ac:dyDescent="0.25">
      <c r="A12" s="3"/>
    </row>
    <row r="13" spans="1:17" x14ac:dyDescent="0.25">
      <c r="A13" s="5" t="s">
        <v>6</v>
      </c>
    </row>
    <row r="14" spans="1:17" x14ac:dyDescent="0.25">
      <c r="A14" s="3" t="s">
        <v>7</v>
      </c>
    </row>
    <row r="15" spans="1:17" x14ac:dyDescent="0.25">
      <c r="A15" s="3"/>
    </row>
    <row r="16" spans="1:17" x14ac:dyDescent="0.25">
      <c r="A16" s="5" t="s">
        <v>8</v>
      </c>
    </row>
    <row r="17" spans="1:7" x14ac:dyDescent="0.25">
      <c r="A17" s="6"/>
    </row>
    <row r="18" spans="1:7" x14ac:dyDescent="0.25">
      <c r="A18" s="7" t="s">
        <v>9</v>
      </c>
      <c r="F18" s="13" t="s">
        <v>10</v>
      </c>
      <c r="G18" s="12" t="s">
        <v>11</v>
      </c>
    </row>
    <row r="19" spans="1:7" x14ac:dyDescent="0.25">
      <c r="A19" s="7" t="s">
        <v>12</v>
      </c>
      <c r="F19" s="13" t="s">
        <v>13</v>
      </c>
      <c r="G19" s="12" t="s">
        <v>14</v>
      </c>
    </row>
    <row r="20" spans="1:7" x14ac:dyDescent="0.25">
      <c r="A20" s="7" t="s">
        <v>15</v>
      </c>
    </row>
    <row r="21" spans="1:7" x14ac:dyDescent="0.25">
      <c r="A21" s="7"/>
    </row>
    <row r="22" spans="1:7" x14ac:dyDescent="0.25">
      <c r="A22" s="3"/>
    </row>
    <row r="23" spans="1:7" ht="18" x14ac:dyDescent="0.25">
      <c r="A23" s="4" t="s">
        <v>16</v>
      </c>
    </row>
    <row r="24" spans="1:7" x14ac:dyDescent="0.25">
      <c r="A24" s="3"/>
    </row>
    <row r="25" spans="1:7" x14ac:dyDescent="0.25">
      <c r="A25" s="5" t="s">
        <v>6</v>
      </c>
    </row>
    <row r="26" spans="1:7" x14ac:dyDescent="0.25">
      <c r="A26" s="3" t="s">
        <v>17</v>
      </c>
    </row>
    <row r="27" spans="1:7" x14ac:dyDescent="0.25">
      <c r="A27" s="3"/>
    </row>
    <row r="28" spans="1:7" x14ac:dyDescent="0.25">
      <c r="A28" s="5" t="s">
        <v>8</v>
      </c>
    </row>
    <row r="29" spans="1:7" x14ac:dyDescent="0.25">
      <c r="A29" s="6"/>
    </row>
    <row r="30" spans="1:7" x14ac:dyDescent="0.25">
      <c r="A30" s="7" t="s">
        <v>18</v>
      </c>
      <c r="F30" s="13" t="s">
        <v>10</v>
      </c>
      <c r="G30" s="12" t="s">
        <v>19</v>
      </c>
    </row>
    <row r="31" spans="1:7" x14ac:dyDescent="0.25">
      <c r="A31" s="7" t="s">
        <v>20</v>
      </c>
      <c r="F31" s="13" t="s">
        <v>13</v>
      </c>
      <c r="G31" s="12" t="s">
        <v>21</v>
      </c>
    </row>
    <row r="32" spans="1:7" x14ac:dyDescent="0.25">
      <c r="A32" s="7" t="s">
        <v>22</v>
      </c>
    </row>
    <row r="33" spans="1:7" x14ac:dyDescent="0.25">
      <c r="A33" s="3"/>
    </row>
    <row r="35" spans="1:7" x14ac:dyDescent="0.25">
      <c r="A35" s="3"/>
    </row>
    <row r="36" spans="1:7" ht="18" x14ac:dyDescent="0.25">
      <c r="A36" s="4" t="s">
        <v>23</v>
      </c>
    </row>
    <row r="37" spans="1:7" x14ac:dyDescent="0.25">
      <c r="A37" s="3"/>
    </row>
    <row r="38" spans="1:7" x14ac:dyDescent="0.25">
      <c r="A38" s="5" t="s">
        <v>6</v>
      </c>
    </row>
    <row r="39" spans="1:7" x14ac:dyDescent="0.25">
      <c r="A39" s="3" t="s">
        <v>24</v>
      </c>
    </row>
    <row r="40" spans="1:7" x14ac:dyDescent="0.25">
      <c r="A40" s="8" t="s">
        <v>25</v>
      </c>
    </row>
    <row r="41" spans="1:7" x14ac:dyDescent="0.25">
      <c r="A41" s="3"/>
    </row>
    <row r="42" spans="1:7" x14ac:dyDescent="0.25">
      <c r="A42" s="5" t="s">
        <v>8</v>
      </c>
    </row>
    <row r="43" spans="1:7" x14ac:dyDescent="0.25">
      <c r="A43" s="6"/>
    </row>
    <row r="44" spans="1:7" x14ac:dyDescent="0.25">
      <c r="A44" s="7" t="s">
        <v>26</v>
      </c>
      <c r="F44" s="13" t="s">
        <v>10</v>
      </c>
      <c r="G44" s="12" t="s">
        <v>19</v>
      </c>
    </row>
    <row r="45" spans="1:7" x14ac:dyDescent="0.25">
      <c r="A45" s="7" t="s">
        <v>27</v>
      </c>
      <c r="F45" s="13" t="s">
        <v>13</v>
      </c>
      <c r="G45" s="12" t="s">
        <v>21</v>
      </c>
    </row>
    <row r="46" spans="1:7" x14ac:dyDescent="0.25">
      <c r="A46" s="7" t="s">
        <v>28</v>
      </c>
    </row>
    <row r="47" spans="1:7" x14ac:dyDescent="0.25">
      <c r="A47" s="3"/>
    </row>
    <row r="49" spans="1:7" x14ac:dyDescent="0.25">
      <c r="A49" s="3"/>
    </row>
    <row r="50" spans="1:7" ht="18" x14ac:dyDescent="0.25">
      <c r="A50" s="4" t="s">
        <v>29</v>
      </c>
    </row>
    <row r="51" spans="1:7" x14ac:dyDescent="0.25">
      <c r="A51" s="3"/>
    </row>
    <row r="52" spans="1:7" x14ac:dyDescent="0.25">
      <c r="A52" s="5" t="s">
        <v>6</v>
      </c>
    </row>
    <row r="53" spans="1:7" x14ac:dyDescent="0.25">
      <c r="A53" s="3" t="s">
        <v>30</v>
      </c>
    </row>
    <row r="54" spans="1:7" x14ac:dyDescent="0.25">
      <c r="A54" s="3"/>
    </row>
    <row r="55" spans="1:7" x14ac:dyDescent="0.25">
      <c r="A55" s="5" t="s">
        <v>8</v>
      </c>
    </row>
    <row r="56" spans="1:7" x14ac:dyDescent="0.25">
      <c r="A56" s="6"/>
    </row>
    <row r="57" spans="1:7" x14ac:dyDescent="0.25">
      <c r="A57" s="7" t="s">
        <v>31</v>
      </c>
      <c r="F57" s="13" t="s">
        <v>10</v>
      </c>
      <c r="G57" s="12" t="s">
        <v>19</v>
      </c>
    </row>
    <row r="58" spans="1:7" x14ac:dyDescent="0.25">
      <c r="A58" s="7" t="s">
        <v>32</v>
      </c>
      <c r="F58" s="13" t="s">
        <v>13</v>
      </c>
      <c r="G58" s="12" t="s">
        <v>21</v>
      </c>
    </row>
    <row r="59" spans="1:7" x14ac:dyDescent="0.25">
      <c r="A59" s="7" t="s">
        <v>33</v>
      </c>
    </row>
    <row r="60" spans="1:7" x14ac:dyDescent="0.25">
      <c r="A60" s="3"/>
    </row>
    <row r="62" spans="1:7" x14ac:dyDescent="0.25">
      <c r="A62" s="3"/>
    </row>
    <row r="63" spans="1:7" ht="18" x14ac:dyDescent="0.25">
      <c r="A63" s="4" t="s">
        <v>34</v>
      </c>
    </row>
    <row r="64" spans="1:7" x14ac:dyDescent="0.25">
      <c r="A64" s="3"/>
    </row>
    <row r="65" spans="1:7" x14ac:dyDescent="0.25">
      <c r="A65" s="5" t="s">
        <v>6</v>
      </c>
    </row>
    <row r="66" spans="1:7" x14ac:dyDescent="0.25">
      <c r="A66" s="3" t="s">
        <v>35</v>
      </c>
    </row>
    <row r="67" spans="1:7" x14ac:dyDescent="0.25">
      <c r="A67" s="3"/>
    </row>
    <row r="68" spans="1:7" x14ac:dyDescent="0.25">
      <c r="A68" s="5" t="s">
        <v>8</v>
      </c>
    </row>
    <row r="69" spans="1:7" x14ac:dyDescent="0.25">
      <c r="A69" s="6"/>
    </row>
    <row r="70" spans="1:7" x14ac:dyDescent="0.25">
      <c r="A70" s="7" t="s">
        <v>36</v>
      </c>
      <c r="F70" s="13" t="s">
        <v>10</v>
      </c>
      <c r="G70" s="12" t="s">
        <v>19</v>
      </c>
    </row>
    <row r="71" spans="1:7" x14ac:dyDescent="0.25">
      <c r="A71" s="7" t="s">
        <v>37</v>
      </c>
      <c r="F71" s="13" t="s">
        <v>13</v>
      </c>
      <c r="G71" s="12" t="s">
        <v>21</v>
      </c>
    </row>
    <row r="72" spans="1:7" x14ac:dyDescent="0.25">
      <c r="A72" s="7" t="s">
        <v>38</v>
      </c>
    </row>
    <row r="73" spans="1:7" x14ac:dyDescent="0.25">
      <c r="A73" s="3"/>
    </row>
    <row r="75" spans="1:7" x14ac:dyDescent="0.25">
      <c r="A75" s="3"/>
    </row>
    <row r="76" spans="1:7" ht="18" x14ac:dyDescent="0.25">
      <c r="A76" s="4" t="s">
        <v>39</v>
      </c>
    </row>
    <row r="77" spans="1:7" x14ac:dyDescent="0.25">
      <c r="A77" s="3"/>
    </row>
    <row r="78" spans="1:7" x14ac:dyDescent="0.25">
      <c r="A78" s="5" t="s">
        <v>6</v>
      </c>
    </row>
    <row r="79" spans="1:7" x14ac:dyDescent="0.25">
      <c r="A79" s="3" t="s">
        <v>40</v>
      </c>
    </row>
    <row r="80" spans="1:7" x14ac:dyDescent="0.25">
      <c r="A80" s="3"/>
    </row>
    <row r="81" spans="1:7" x14ac:dyDescent="0.25">
      <c r="A81" s="5" t="s">
        <v>8</v>
      </c>
    </row>
    <row r="82" spans="1:7" x14ac:dyDescent="0.25">
      <c r="A82" s="6"/>
    </row>
    <row r="83" spans="1:7" x14ac:dyDescent="0.25">
      <c r="A83" s="7" t="s">
        <v>41</v>
      </c>
      <c r="F83" s="13" t="s">
        <v>10</v>
      </c>
      <c r="G83" s="12" t="s">
        <v>19</v>
      </c>
    </row>
    <row r="84" spans="1:7" x14ac:dyDescent="0.25">
      <c r="A84" s="7" t="s">
        <v>42</v>
      </c>
      <c r="F84" s="13" t="s">
        <v>13</v>
      </c>
      <c r="G84" s="12" t="s">
        <v>21</v>
      </c>
    </row>
    <row r="85" spans="1:7" x14ac:dyDescent="0.25">
      <c r="A85" s="7" t="s">
        <v>43</v>
      </c>
    </row>
    <row r="86" spans="1:7" x14ac:dyDescent="0.25">
      <c r="A86" s="3"/>
    </row>
    <row r="88" spans="1:7" x14ac:dyDescent="0.25">
      <c r="A88" s="3"/>
    </row>
    <row r="89" spans="1:7" ht="18" x14ac:dyDescent="0.25">
      <c r="A89" s="4" t="s">
        <v>44</v>
      </c>
    </row>
    <row r="90" spans="1:7" x14ac:dyDescent="0.25">
      <c r="A90" s="3"/>
    </row>
    <row r="91" spans="1:7" x14ac:dyDescent="0.25">
      <c r="A91" s="5" t="s">
        <v>6</v>
      </c>
    </row>
    <row r="92" spans="1:7" x14ac:dyDescent="0.25">
      <c r="A92" s="3" t="s">
        <v>45</v>
      </c>
    </row>
    <row r="93" spans="1:7" x14ac:dyDescent="0.25">
      <c r="A93" s="3"/>
    </row>
    <row r="94" spans="1:7" x14ac:dyDescent="0.25">
      <c r="A94" s="5" t="s">
        <v>8</v>
      </c>
    </row>
    <row r="95" spans="1:7" x14ac:dyDescent="0.25">
      <c r="A95" s="6"/>
    </row>
    <row r="96" spans="1:7" x14ac:dyDescent="0.25">
      <c r="A96" s="7" t="s">
        <v>46</v>
      </c>
      <c r="F96" s="13" t="s">
        <v>10</v>
      </c>
      <c r="G96" s="12" t="s">
        <v>19</v>
      </c>
    </row>
    <row r="97" spans="1:7" x14ac:dyDescent="0.25">
      <c r="A97" s="7" t="s">
        <v>47</v>
      </c>
      <c r="F97" s="13" t="s">
        <v>13</v>
      </c>
      <c r="G97" s="12" t="s">
        <v>21</v>
      </c>
    </row>
    <row r="98" spans="1:7" x14ac:dyDescent="0.25">
      <c r="A98" s="7" t="s">
        <v>48</v>
      </c>
    </row>
    <row r="99" spans="1:7" x14ac:dyDescent="0.25">
      <c r="A99" s="3"/>
    </row>
    <row r="101" spans="1:7" x14ac:dyDescent="0.25">
      <c r="A101" s="3"/>
    </row>
    <row r="102" spans="1:7" ht="18" x14ac:dyDescent="0.25">
      <c r="A102" s="4" t="s">
        <v>49</v>
      </c>
    </row>
    <row r="103" spans="1:7" x14ac:dyDescent="0.25">
      <c r="A103" s="3"/>
    </row>
    <row r="104" spans="1:7" x14ac:dyDescent="0.25">
      <c r="A104" s="5" t="s">
        <v>6</v>
      </c>
    </row>
    <row r="105" spans="1:7" x14ac:dyDescent="0.25">
      <c r="A105" s="3" t="s">
        <v>50</v>
      </c>
    </row>
    <row r="106" spans="1:7" x14ac:dyDescent="0.25">
      <c r="A106" s="3"/>
    </row>
    <row r="107" spans="1:7" x14ac:dyDescent="0.25">
      <c r="A107" s="5" t="s">
        <v>8</v>
      </c>
    </row>
    <row r="108" spans="1:7" x14ac:dyDescent="0.25">
      <c r="A108" s="6"/>
    </row>
    <row r="109" spans="1:7" x14ac:dyDescent="0.25">
      <c r="A109" s="7" t="s">
        <v>51</v>
      </c>
      <c r="F109" s="13" t="s">
        <v>10</v>
      </c>
      <c r="G109" s="12" t="s">
        <v>19</v>
      </c>
    </row>
    <row r="110" spans="1:7" x14ac:dyDescent="0.25">
      <c r="A110" s="7" t="s">
        <v>52</v>
      </c>
      <c r="F110" s="13" t="s">
        <v>13</v>
      </c>
      <c r="G110" s="12" t="s">
        <v>21</v>
      </c>
    </row>
    <row r="111" spans="1:7" x14ac:dyDescent="0.25">
      <c r="A111" s="7" t="s">
        <v>53</v>
      </c>
    </row>
    <row r="112" spans="1:7" x14ac:dyDescent="0.25">
      <c r="A112" s="3"/>
    </row>
    <row r="114" spans="1:7" x14ac:dyDescent="0.25">
      <c r="A114" s="3"/>
    </row>
    <row r="115" spans="1:7" ht="18" x14ac:dyDescent="0.25">
      <c r="A115" s="4" t="s">
        <v>54</v>
      </c>
    </row>
    <row r="116" spans="1:7" x14ac:dyDescent="0.25">
      <c r="A116" s="3"/>
    </row>
    <row r="117" spans="1:7" x14ac:dyDescent="0.25">
      <c r="A117" s="5" t="s">
        <v>6</v>
      </c>
    </row>
    <row r="118" spans="1:7" x14ac:dyDescent="0.25">
      <c r="A118" s="3"/>
    </row>
    <row r="119" spans="1:7" x14ac:dyDescent="0.25">
      <c r="A119" s="3" t="s">
        <v>55</v>
      </c>
    </row>
    <row r="120" spans="1:7" x14ac:dyDescent="0.25">
      <c r="A120" s="3"/>
    </row>
    <row r="121" spans="1:7" x14ac:dyDescent="0.25">
      <c r="A121" s="5" t="s">
        <v>8</v>
      </c>
    </row>
    <row r="122" spans="1:7" x14ac:dyDescent="0.25">
      <c r="A122" s="6"/>
    </row>
    <row r="123" spans="1:7" x14ac:dyDescent="0.25">
      <c r="A123" s="7" t="s">
        <v>56</v>
      </c>
      <c r="F123" s="13" t="s">
        <v>10</v>
      </c>
      <c r="G123" s="12" t="s">
        <v>19</v>
      </c>
    </row>
    <row r="124" spans="1:7" x14ac:dyDescent="0.25">
      <c r="A124" s="7" t="s">
        <v>57</v>
      </c>
      <c r="F124" s="13" t="s">
        <v>13</v>
      </c>
      <c r="G124" s="12" t="s">
        <v>21</v>
      </c>
    </row>
    <row r="125" spans="1:7" x14ac:dyDescent="0.25">
      <c r="A125" s="7" t="s">
        <v>58</v>
      </c>
    </row>
    <row r="126" spans="1:7" x14ac:dyDescent="0.25">
      <c r="A126" s="3"/>
    </row>
    <row r="128" spans="1:7" x14ac:dyDescent="0.25">
      <c r="A128" s="3"/>
    </row>
    <row r="129" spans="1:1" x14ac:dyDescent="0.25">
      <c r="A129" s="3"/>
    </row>
  </sheetData>
  <mergeCells count="1">
    <mergeCell ref="A7:Q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5"/>
  <sheetViews>
    <sheetView tabSelected="1" zoomScale="130" zoomScaleNormal="130" workbookViewId="0">
      <selection activeCell="L12" sqref="L12"/>
    </sheetView>
  </sheetViews>
  <sheetFormatPr defaultRowHeight="15" x14ac:dyDescent="0.25"/>
  <cols>
    <col min="1" max="1" width="11.28515625" customWidth="1"/>
    <col min="2" max="2" width="12.85546875" customWidth="1"/>
    <col min="3" max="3" width="11.28515625" customWidth="1"/>
    <col min="4" max="4" width="12.42578125" customWidth="1"/>
    <col min="5" max="5" width="8.85546875" customWidth="1"/>
    <col min="9" max="9" width="11.42578125" customWidth="1"/>
    <col min="11" max="11" width="12.42578125" customWidth="1"/>
    <col min="12" max="12" width="11.85546875" customWidth="1"/>
    <col min="13" max="13" width="9.7109375" customWidth="1"/>
    <col min="14" max="14" width="14.140625" customWidth="1"/>
    <col min="15" max="15" width="9.42578125" customWidth="1"/>
    <col min="16" max="16" width="10.42578125" customWidth="1"/>
    <col min="17" max="17" width="15.85546875" customWidth="1"/>
    <col min="18" max="18" width="11.28515625" customWidth="1"/>
    <col min="19" max="19" width="13" customWidth="1"/>
    <col min="20" max="20" width="20.85546875" customWidth="1"/>
    <col min="21" max="21" width="13.28515625" customWidth="1"/>
    <col min="22" max="22" width="26.5703125" customWidth="1"/>
    <col min="23" max="23" width="14.7109375" customWidth="1"/>
  </cols>
  <sheetData>
    <row r="1" spans="1:27" ht="33" customHeight="1" x14ac:dyDescent="0.25">
      <c r="A1" s="10" t="s">
        <v>59</v>
      </c>
      <c r="B1" s="10" t="s">
        <v>60</v>
      </c>
      <c r="C1" s="10" t="s">
        <v>61</v>
      </c>
      <c r="D1" s="10" t="s">
        <v>62</v>
      </c>
      <c r="E1" s="10" t="s">
        <v>63</v>
      </c>
      <c r="F1" s="10" t="s">
        <v>64</v>
      </c>
      <c r="G1" s="10" t="s">
        <v>65</v>
      </c>
      <c r="H1" s="10" t="s">
        <v>66</v>
      </c>
      <c r="I1" s="10" t="s">
        <v>67</v>
      </c>
      <c r="J1" s="10" t="s">
        <v>68</v>
      </c>
      <c r="K1" s="10" t="s">
        <v>69</v>
      </c>
      <c r="L1" s="10" t="s">
        <v>70</v>
      </c>
      <c r="M1" s="10" t="s">
        <v>71</v>
      </c>
      <c r="N1" s="10" t="s">
        <v>72</v>
      </c>
      <c r="O1" s="10" t="s">
        <v>73</v>
      </c>
      <c r="P1" s="10" t="s">
        <v>74</v>
      </c>
      <c r="Q1" s="10" t="s">
        <v>75</v>
      </c>
      <c r="R1" s="10" t="s">
        <v>76</v>
      </c>
      <c r="S1" s="10" t="s">
        <v>77</v>
      </c>
      <c r="T1" s="10" t="s">
        <v>78</v>
      </c>
      <c r="U1" s="10" t="s">
        <v>79</v>
      </c>
      <c r="V1" s="10" t="s">
        <v>80</v>
      </c>
      <c r="W1" s="10" t="s">
        <v>81</v>
      </c>
      <c r="X1" s="10" t="s">
        <v>82</v>
      </c>
      <c r="Y1" s="10" t="s">
        <v>83</v>
      </c>
      <c r="Z1" s="10" t="s">
        <v>84</v>
      </c>
      <c r="AA1" s="1"/>
    </row>
    <row r="2" spans="1:27" x14ac:dyDescent="0.25">
      <c r="A2" s="11"/>
      <c r="B2" s="11"/>
      <c r="C2" s="11"/>
      <c r="D2" s="11"/>
      <c r="E2" s="11"/>
      <c r="F2" s="11"/>
      <c r="G2" s="11"/>
      <c r="H2" s="11"/>
      <c r="I2" s="11"/>
      <c r="J2" s="11"/>
      <c r="K2" s="11"/>
      <c r="L2" s="11"/>
      <c r="M2" s="11"/>
      <c r="N2" s="11"/>
      <c r="O2" s="11"/>
      <c r="P2" s="11"/>
      <c r="Q2" s="11"/>
      <c r="R2" s="11" t="e">
        <f>B2/C2</f>
        <v>#DIV/0!</v>
      </c>
      <c r="S2" s="11" t="e">
        <f>D2/E2</f>
        <v>#DIV/0!</v>
      </c>
      <c r="T2" s="11" t="e">
        <f>F2/G2</f>
        <v>#DIV/0!</v>
      </c>
      <c r="U2" s="11" t="e">
        <f>G2/H2</f>
        <v>#DIV/0!</v>
      </c>
      <c r="V2" s="11" t="e">
        <f>(G2+I2)/H2</f>
        <v>#DIV/0!</v>
      </c>
      <c r="W2" s="11" t="e">
        <f>J2/K2</f>
        <v>#DIV/0!</v>
      </c>
      <c r="X2" s="11" t="e">
        <f>(L2-M2)/N2</f>
        <v>#DIV/0!</v>
      </c>
      <c r="Y2" s="11">
        <f>O2-P2</f>
        <v>0</v>
      </c>
      <c r="Z2" s="11" t="e">
        <f>Q2/O2</f>
        <v>#DIV/0!</v>
      </c>
    </row>
    <row r="5" spans="1:27" x14ac:dyDescent="0.25">
      <c r="A5" s="14" t="s">
        <v>85</v>
      </c>
      <c r="B5" s="14"/>
      <c r="C5" s="14"/>
      <c r="D5" s="14"/>
      <c r="E5" s="14"/>
      <c r="F5" s="14"/>
      <c r="G5" s="14"/>
      <c r="H5" s="14"/>
      <c r="I5" s="14"/>
      <c r="J5" s="14"/>
      <c r="K5" s="14"/>
      <c r="L5" s="14"/>
      <c r="M5" s="14"/>
    </row>
  </sheetData>
  <conditionalFormatting sqref="R2">
    <cfRule type="expression" dxfId="23" priority="1" stopIfTrue="1">
      <formula>R2&gt;=2</formula>
    </cfRule>
    <cfRule type="expression" dxfId="22" priority="2" stopIfTrue="1">
      <formula>AND(R2&gt;=1,R2&lt;2)</formula>
    </cfRule>
    <cfRule type="expression" dxfId="21" priority="3" stopIfTrue="1">
      <formula>R2&lt;1</formula>
    </cfRule>
  </conditionalFormatting>
  <conditionalFormatting sqref="S2">
    <cfRule type="expression" dxfId="20" priority="4" stopIfTrue="1">
      <formula>S2&gt;=0.1</formula>
    </cfRule>
    <cfRule type="expression" dxfId="19" priority="5" stopIfTrue="1">
      <formula>AND(S2&gt;=0.05,S2&lt;0.1)</formula>
    </cfRule>
    <cfRule type="expression" dxfId="18" priority="6" stopIfTrue="1">
      <formula>S2&lt;0.05</formula>
    </cfRule>
  </conditionalFormatting>
  <conditionalFormatting sqref="U2">
    <cfRule type="expression" dxfId="17" priority="7" stopIfTrue="1">
      <formula>U2&lt;=3</formula>
    </cfRule>
    <cfRule type="expression" dxfId="16" priority="8" stopIfTrue="1">
      <formula>AND(U2&gt;3,U2&lt;=3.5)</formula>
    </cfRule>
    <cfRule type="expression" dxfId="15" priority="9" stopIfTrue="1">
      <formula>U2&gt;3.5</formula>
    </cfRule>
  </conditionalFormatting>
  <conditionalFormatting sqref="V2">
    <cfRule type="expression" dxfId="14" priority="10" stopIfTrue="1">
      <formula>V2&lt;=4</formula>
    </cfRule>
    <cfRule type="expression" dxfId="13" priority="11" stopIfTrue="1">
      <formula>AND(V2&gt;4,V2&lt;=5)</formula>
    </cfRule>
    <cfRule type="expression" dxfId="12" priority="12" stopIfTrue="1">
      <formula>V2&gt;5</formula>
    </cfRule>
  </conditionalFormatting>
  <conditionalFormatting sqref="W2">
    <cfRule type="expression" dxfId="11" priority="13" stopIfTrue="1">
      <formula>W2&gt;=4.5</formula>
    </cfRule>
    <cfRule type="expression" dxfId="10" priority="14" stopIfTrue="1">
      <formula>AND(W2&gt;=3,W2&lt;4.5)</formula>
    </cfRule>
    <cfRule type="expression" dxfId="9" priority="15" stopIfTrue="1">
      <formula>W2&lt;3</formula>
    </cfRule>
  </conditionalFormatting>
  <conditionalFormatting sqref="X2">
    <cfRule type="expression" dxfId="8" priority="16" stopIfTrue="1">
      <formula>X2&gt;=1</formula>
    </cfRule>
    <cfRule type="expression" dxfId="7" priority="17" stopIfTrue="1">
      <formula>AND(X2&gt;=0.8,X2&lt;1)</formula>
    </cfRule>
    <cfRule type="expression" dxfId="6" priority="18" stopIfTrue="1">
      <formula>X2&lt;0.8</formula>
    </cfRule>
  </conditionalFormatting>
  <conditionalFormatting sqref="Y2">
    <cfRule type="expression" dxfId="5" priority="19" stopIfTrue="1">
      <formula>Y2&gt;0</formula>
    </cfRule>
    <cfRule type="expression" dxfId="4" priority="20" stopIfTrue="1">
      <formula>Y2=0</formula>
    </cfRule>
    <cfRule type="expression" dxfId="3" priority="21" stopIfTrue="1">
      <formula>Y2&lt;0</formula>
    </cfRule>
  </conditionalFormatting>
  <conditionalFormatting sqref="Z2">
    <cfRule type="expression" dxfId="2" priority="22" stopIfTrue="1">
      <formula>Z2&lt;0.2</formula>
    </cfRule>
    <cfRule type="expression" dxfId="1" priority="23" stopIfTrue="1">
      <formula>AND(Z2&gt;=0.2,Z2&lt;=0.5)</formula>
    </cfRule>
    <cfRule type="expression" dxfId="0" priority="24" stopIfTrue="1">
      <formula>Z2&gt;0.5</formula>
    </cfRule>
  </conditionalFormatting>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66b4b2c-9bf2-4735-9528-79b7c8d70286">
      <Terms xmlns="http://schemas.microsoft.com/office/infopath/2007/PartnerControls"/>
    </lcf76f155ced4ddcb4097134ff3c332f>
    <_Flow_SignoffStatus xmlns="566b4b2c-9bf2-4735-9528-79b7c8d70286" xsi:nil="true"/>
    <TaxCatchAll xmlns="e1f2c065-6982-4339-8c92-3e8007af92e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4485152AA850948AE53E4C985A0AF10" ma:contentTypeVersion="17" ma:contentTypeDescription="Create a new document." ma:contentTypeScope="" ma:versionID="7bffa9a061f1e4577c106bdf8a33fcb0">
  <xsd:schema xmlns:xsd="http://www.w3.org/2001/XMLSchema" xmlns:xs="http://www.w3.org/2001/XMLSchema" xmlns:p="http://schemas.microsoft.com/office/2006/metadata/properties" xmlns:ns2="566b4b2c-9bf2-4735-9528-79b7c8d70286" xmlns:ns3="e1f2c065-6982-4339-8c92-3e8007af92e8" targetNamespace="http://schemas.microsoft.com/office/2006/metadata/properties" ma:root="true" ma:fieldsID="8c9f2b67603533c04236d13f7357686e" ns2:_="" ns3:_="">
    <xsd:import namespace="566b4b2c-9bf2-4735-9528-79b7c8d70286"/>
    <xsd:import namespace="e1f2c065-6982-4339-8c92-3e8007af92e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6b4b2c-9bf2-4735-9528-79b7c8d70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fc6e421-0895-41c1-badf-596bff0fe74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Flow_SignoffStatus" ma:index="22" nillable="true" ma:displayName="Sign-off status" ma:internalName="Sign_x002d_off_x0020_status">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2c065-6982-4339-8c92-3e8007af92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0cecc84-1640-4a4b-a859-eef60cd1cfc2}" ma:internalName="TaxCatchAll" ma:showField="CatchAllData" ma:web="e1f2c065-6982-4339-8c92-3e8007af92e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E2C6D6-AF77-458A-8E0F-DC523703C384}">
  <ds:schemaRefs>
    <ds:schemaRef ds:uri="http://schemas.microsoft.com/sharepoint/v3/contenttype/forms"/>
  </ds:schemaRefs>
</ds:datastoreItem>
</file>

<file path=customXml/itemProps2.xml><?xml version="1.0" encoding="utf-8"?>
<ds:datastoreItem xmlns:ds="http://schemas.openxmlformats.org/officeDocument/2006/customXml" ds:itemID="{A4043E7A-7346-40B0-8832-D72920803ECC}">
  <ds:schemaRefs>
    <ds:schemaRef ds:uri="http://schemas.microsoft.com/office/2006/metadata/properties"/>
    <ds:schemaRef ds:uri="http://schemas.microsoft.com/office/infopath/2007/PartnerControls"/>
    <ds:schemaRef ds:uri="566b4b2c-9bf2-4735-9528-79b7c8d70286"/>
    <ds:schemaRef ds:uri="e1f2c065-6982-4339-8c92-3e8007af92e8"/>
  </ds:schemaRefs>
</ds:datastoreItem>
</file>

<file path=customXml/itemProps3.xml><?xml version="1.0" encoding="utf-8"?>
<ds:datastoreItem xmlns:ds="http://schemas.openxmlformats.org/officeDocument/2006/customXml" ds:itemID="{A6DB575A-99F2-45B3-8FCD-A32387A237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6b4b2c-9bf2-4735-9528-79b7c8d70286"/>
    <ds:schemaRef ds:uri="e1f2c065-6982-4339-8c92-3e8007af92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Guidance</vt:lpstr>
      <vt:lpstr>Financial Ratio Template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Trevor Armstrong</cp:lastModifiedBy>
  <cp:revision/>
  <dcterms:created xsi:type="dcterms:W3CDTF">2025-09-09T15:57:04Z</dcterms:created>
  <dcterms:modified xsi:type="dcterms:W3CDTF">2025-09-22T12:04:10Z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0x01010094485152AA850948AE53E4C985A0AF10</vt:lpwstr>
  </property>
  <property fmtid="{D5CDD505-2E9C-101B-9397-08002B2CF9AE}" pid="3" name="MediaServiceImageTags">
    <vt:lpwstr/>
  </property>
</Properties>
</file>